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020年青菜头种植收益保险承保清单" sheetId="1" r:id="rId1"/>
    <sheet name="Sheet1" sheetId="2" r:id="rId2"/>
  </sheets>
  <calcPr calcId="144525" concurrentCalc="0"/>
</workbook>
</file>

<file path=xl/sharedStrings.xml><?xml version="1.0" encoding="utf-8"?>
<sst xmlns="http://schemas.openxmlformats.org/spreadsheetml/2006/main" count="12" uniqueCount="12">
  <si>
    <t>2020年安诚财险青菜头种植收益保险承保清单</t>
  </si>
  <si>
    <t>序号</t>
  </si>
  <si>
    <t>被保险人</t>
  </si>
  <si>
    <t>种植面积（亩）</t>
  </si>
  <si>
    <t>签单保费（元）</t>
  </si>
  <si>
    <t>农户保费30%（元）</t>
  </si>
  <si>
    <t>财政补贴保费70%（元）</t>
  </si>
  <si>
    <t>市财政补贴保费40%（元）</t>
  </si>
  <si>
    <t>区财政补贴保费30%（元）</t>
  </si>
  <si>
    <t>重庆市明义种植专业合作社</t>
  </si>
  <si>
    <t>重庆市黔江区峡韵生态农业专业合作社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</si>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</sst>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0" borderId="0">
      <alignment horizontal="left"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6"/>
  <sheetViews>
    <sheetView tabSelected="1" workbookViewId="0">
      <selection activeCell="B11" sqref="B11"/>
    </sheetView>
  </sheetViews>
  <sheetFormatPr defaultColWidth="9" defaultRowHeight="13.5" outlineLevelRow="5" outlineLevelCol="7"/>
  <cols>
    <col min="1" max="1" width="7.875" style="2" customWidth="1"/>
    <col min="2" max="2" width="35.125" style="2" customWidth="1"/>
    <col min="3" max="3" width="11.25" style="3" customWidth="1"/>
    <col min="4" max="4" width="16.125" style="3" customWidth="1"/>
    <col min="5" max="5" width="14.875" style="3" customWidth="1"/>
    <col min="6" max="6" width="15.125" style="3" customWidth="1"/>
    <col min="7" max="7" width="16.5" style="3" customWidth="1"/>
    <col min="8" max="8" width="16.125" style="3" customWidth="1"/>
    <col min="9" max="16384" width="9" style="1"/>
  </cols>
  <sheetData>
    <row r="1" ht="17" customHeight="1"/>
    <row r="2" ht="48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70" customHeight="1" spans="1:8">
      <c r="A3" s="5" t="s">
        <v>1</v>
      </c>
      <c r="B3" s="13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5" t="s">
        <v>7</v>
      </c>
      <c r="H3" s="5" t="s">
        <v>8</v>
      </c>
    </row>
    <row r="4" ht="80" customHeight="1" spans="1:8">
      <c r="A4" s="7">
        <v>1</v>
      </c>
      <c r="B4" s="7" t="s">
        <v>9</v>
      </c>
      <c r="C4" s="8">
        <v>3500</v>
      </c>
      <c r="D4" s="8">
        <f t="shared" ref="D4:D6" si="0">C4*145</f>
        <v>507500</v>
      </c>
      <c r="E4" s="8">
        <f t="shared" ref="E4:E6" si="1">D4*0.3</f>
        <v>152250</v>
      </c>
      <c r="F4" s="8">
        <f t="shared" ref="F4:F6" si="2">D4*0.7</f>
        <v>355250</v>
      </c>
      <c r="G4" s="8">
        <f t="shared" ref="G4:G6" si="3">D4*0.4</f>
        <v>203000</v>
      </c>
      <c r="H4" s="8">
        <f t="shared" ref="H4:H6" si="4">D4*0.3</f>
        <v>152250</v>
      </c>
    </row>
    <row r="5" ht="80" customHeight="1" spans="1:8">
      <c r="A5" s="9">
        <v>2</v>
      </c>
      <c r="B5" s="9" t="s">
        <v>10</v>
      </c>
      <c r="C5" s="10">
        <v>1500</v>
      </c>
      <c r="D5" s="8">
        <f t="shared" si="0"/>
        <v>217500</v>
      </c>
      <c r="E5" s="8">
        <f t="shared" si="1"/>
        <v>65250</v>
      </c>
      <c r="F5" s="8">
        <f t="shared" si="2"/>
        <v>152250</v>
      </c>
      <c r="G5" s="8">
        <f t="shared" si="3"/>
        <v>87000</v>
      </c>
      <c r="H5" s="8">
        <f t="shared" si="4"/>
        <v>65250</v>
      </c>
    </row>
    <row r="6" s="1" customFormat="1" ht="51" customHeight="1" spans="1:8">
      <c r="A6" s="11" t="s">
        <v>11</v>
      </c>
      <c r="B6" s="12"/>
      <c r="C6" s="10">
        <f>SUM(C4:C5)</f>
        <v>5000</v>
      </c>
      <c r="D6" s="8">
        <f t="shared" si="0"/>
        <v>725000</v>
      </c>
      <c r="E6" s="8">
        <f t="shared" si="1"/>
        <v>217500</v>
      </c>
      <c r="F6" s="8">
        <f t="shared" si="2"/>
        <v>507500</v>
      </c>
      <c r="G6" s="8">
        <f t="shared" si="3"/>
        <v>290000</v>
      </c>
      <c r="H6" s="8">
        <f t="shared" si="4"/>
        <v>217500</v>
      </c>
    </row>
  </sheetData>
  <mergeCells count="2">
    <mergeCell ref="A2:H2"/>
    <mergeCell ref="A6:B6"/>
  </mergeCells>
  <pageMargins left="0.751388888888889" right="0.160416666666667" top="0.802777777777778" bottom="0.2125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6" sqref="J15:J16"/>
    </sheetView>
  </sheetViews>
  <sheetFormatPr defaultColWidth="9" defaultRowHeight="13.5"/>
  <cols>
    <col min="1" max="1" width="9.375"/>
    <col min="2" max="2" width="18.25" customWidth="1"/>
  </cols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2020年青菜头种植收益保险承保清单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ACIC-杨世琼</dc:creator>
  <cp:lastModifiedBy>你我</cp:lastModifiedBy>
  <dcterms:created xsi:type="dcterms:W3CDTF">2013-06-27T01:31:00Z</dcterms:created>
  <cp:lastPrinted>2015-11-24T07:14:00Z</cp:lastPrinted>
  <dcterms:modified xsi:type="dcterms:W3CDTF">2020-12-07T02:27:43Z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